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G12" i="1" l="1"/>
  <c r="E12" i="1"/>
  <c r="F8" i="1" l="1"/>
  <c r="F5" i="1"/>
  <c r="F6" i="1"/>
  <c r="F7" i="1"/>
  <c r="F9" i="1"/>
  <c r="F4" i="1"/>
  <c r="E8" i="1"/>
  <c r="E5" i="1"/>
  <c r="E6" i="1"/>
  <c r="E7" i="1"/>
  <c r="E9" i="1"/>
  <c r="E4" i="1"/>
</calcChain>
</file>

<file path=xl/sharedStrings.xml><?xml version="1.0" encoding="utf-8"?>
<sst xmlns="http://schemas.openxmlformats.org/spreadsheetml/2006/main" count="21" uniqueCount="19">
  <si>
    <t>ANNEX OFERTA ECONÒMICA</t>
  </si>
  <si>
    <t>Criteri de valoració</t>
  </si>
  <si>
    <t>Oferta econòmica</t>
  </si>
  <si>
    <t>Total oferta econòmica</t>
  </si>
  <si>
    <t>LICITACIÓ import màxim 2 anys (sense IVA)</t>
  </si>
  <si>
    <r>
      <rPr>
        <b/>
        <sz val="11"/>
        <color rgb="FF005BA8"/>
        <rFont val="Arial"/>
        <family val="2"/>
      </rPr>
      <t>OFERTA import 2 anys</t>
    </r>
    <r>
      <rPr>
        <b/>
        <sz val="11"/>
        <color theme="1"/>
        <rFont val="Arial"/>
        <family val="2"/>
      </rPr>
      <t xml:space="preserve"> (sense IVA)</t>
    </r>
  </si>
  <si>
    <t>TOTAL LICITACIÓ import total màxim 2 anys (sense IVA)</t>
  </si>
  <si>
    <t>TOTAL OFERTA import 2 anys (sense IVA)</t>
  </si>
  <si>
    <t>CSSV 6-26</t>
  </si>
  <si>
    <t>Manteniment Bàsic Jardineria</t>
  </si>
  <si>
    <t>Manteniment Bàsic mobiliari jardí</t>
  </si>
  <si>
    <t>Graves</t>
  </si>
  <si>
    <t>Total herbicides pel control de males herbes</t>
  </si>
  <si>
    <t>Substitució de flors de temporada</t>
  </si>
  <si>
    <t>Tallers</t>
  </si>
  <si>
    <t>LICITACIÓ preu unitari màxim anual (sense IVA)</t>
  </si>
  <si>
    <t>OFERTA preu unitari anual (sense IVA)</t>
  </si>
  <si>
    <t>-</t>
  </si>
  <si>
    <t>Bossa 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</si>
</sst>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00\ &quot;€&quot;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rgb="FF005BA8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0" fillId="0" borderId="1" xfId="0" applyBorder="1"/>
    <xf numFmtId="0" fontId="0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164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 applyProtection="1">
      <alignment horizontal="center"/>
      <protection locked="0"/>
    </xf>
    <xf numFmtId="0" fontId="6" fillId="3" borderId="1" xfId="0" applyFont="1" applyFill="1" applyBorder="1" applyAlignment="1">
      <alignment horizontal="center" vertical="center" wrapText="1"/>
    </xf>
    <xf numFmtId="164" fontId="3" fillId="0" borderId="0" xfId="0" applyNumberFormat="1" applyFont="1" applyBorder="1"/>
    <xf numFmtId="165" fontId="4" fillId="4" borderId="1" xfId="0" applyNumberFormat="1" applyFont="1" applyFill="1" applyBorder="1" applyProtection="1">
      <protection locked="0"/>
    </xf>
    <xf numFmtId="165" fontId="2" fillId="0" borderId="1" xfId="0" applyNumberFormat="1" applyFont="1" applyBorder="1"/>
    <xf numFmtId="165" fontId="3" fillId="0" borderId="1" xfId="0" applyNumberFormat="1" applyFont="1" applyBorder="1"/>
    <xf numFmtId="44" fontId="2" fillId="0" borderId="1" xfId="0" applyNumberFormat="1" applyFont="1" applyBorder="1"/>
    <xf numFmtId="165" fontId="4" fillId="0" borderId="1" xfId="0" applyNumberFormat="1" applyFont="1" applyBorder="1"/>
    <xf numFmtId="0" fontId="8" fillId="0" borderId="0" xfId="0" applyFont="1"/>
    <xf numFmtId="3" fontId="7" fillId="0" borderId="0" xfId="0" applyNumberFormat="1" applyFont="1" applyBorder="1"/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6" fontId="0" fillId="0" borderId="1" xfId="0" applyNumberFormat="1" applyFont="1" applyBorder="1" applyAlignment="1">
      <alignment horizontal="right" vertical="center" wrapText="1"/>
    </xf>
    <xf numFmtId="8" fontId="0" fillId="0" borderId="1" xfId="0" applyNumberFormat="1" applyFont="1" applyBorder="1" applyAlignment="1">
      <alignment horizontal="right" vertical="center" wrapText="1"/>
    </xf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activeCell="C14" sqref="C14"/>
    </sheetView>
  </sheetViews>
  <sheetFormatPr baseColWidth="10" defaultColWidth="9.140625" defaultRowHeight="15" x14ac:dyDescent="0.25"/>
  <cols>
    <col min="1" max="1" width="11.140625" customWidth="1"/>
    <col min="2" max="2" width="51.140625" customWidth="1"/>
    <col min="3" max="3" width="19.7109375" customWidth="1"/>
    <col min="4" max="4" width="16.7109375" customWidth="1"/>
    <col min="5" max="5" width="20.42578125" customWidth="1"/>
    <col min="6" max="6" width="17.42578125" customWidth="1"/>
    <col min="7" max="7" width="18.28515625" customWidth="1"/>
  </cols>
  <sheetData>
    <row r="1" spans="1:16" ht="20.25" x14ac:dyDescent="0.3">
      <c r="A1" s="27" t="s">
        <v>0</v>
      </c>
      <c r="B1" s="27"/>
      <c r="C1" s="23"/>
      <c r="D1" s="23"/>
      <c r="E1" s="23"/>
      <c r="F1" s="23"/>
      <c r="G1" s="24" t="s">
        <v>8</v>
      </c>
      <c r="H1" s="6"/>
      <c r="I1" s="6"/>
      <c r="J1" s="6"/>
      <c r="K1" s="6"/>
      <c r="L1" s="6"/>
      <c r="M1" s="6"/>
      <c r="N1" s="6"/>
      <c r="O1" s="6"/>
      <c r="P1" s="6"/>
    </row>
    <row r="2" spans="1:16" s="6" customFormat="1" x14ac:dyDescent="0.25">
      <c r="A2" s="1"/>
      <c r="B2" s="2"/>
      <c r="C2" s="1"/>
      <c r="D2" s="1"/>
      <c r="E2" s="1"/>
      <c r="F2" s="1"/>
      <c r="G2" s="1"/>
      <c r="H2" s="1"/>
      <c r="I2" s="1"/>
      <c r="J2" s="1"/>
    </row>
    <row r="3" spans="1:16" s="6" customFormat="1" ht="49.5" customHeight="1" x14ac:dyDescent="0.25">
      <c r="A3" s="7" t="s">
        <v>1</v>
      </c>
      <c r="B3" s="8" t="s">
        <v>2</v>
      </c>
      <c r="C3" s="7" t="s">
        <v>15</v>
      </c>
      <c r="D3" s="14" t="s">
        <v>16</v>
      </c>
      <c r="E3" s="7" t="s">
        <v>4</v>
      </c>
      <c r="F3" s="7" t="s">
        <v>5</v>
      </c>
      <c r="G3" s="1"/>
    </row>
    <row r="4" spans="1:16" s="6" customFormat="1" x14ac:dyDescent="0.25">
      <c r="A4" s="32">
        <v>1</v>
      </c>
      <c r="B4" s="5" t="s">
        <v>9</v>
      </c>
      <c r="C4" s="25">
        <v>6000</v>
      </c>
      <c r="D4" s="16">
        <v>0</v>
      </c>
      <c r="E4" s="19">
        <f>C4*2</f>
        <v>12000</v>
      </c>
      <c r="F4" s="17">
        <f>D4*2</f>
        <v>0</v>
      </c>
      <c r="G4" s="1"/>
    </row>
    <row r="5" spans="1:16" s="6" customFormat="1" x14ac:dyDescent="0.25">
      <c r="A5" s="32"/>
      <c r="B5" s="5" t="s">
        <v>10</v>
      </c>
      <c r="C5" s="26">
        <v>850</v>
      </c>
      <c r="D5" s="16">
        <v>0</v>
      </c>
      <c r="E5" s="19">
        <f t="shared" ref="E5:E9" si="0">C5*2</f>
        <v>1700</v>
      </c>
      <c r="F5" s="17">
        <f t="shared" ref="F5:F9" si="1">D5*2</f>
        <v>0</v>
      </c>
      <c r="G5" s="1"/>
    </row>
    <row r="6" spans="1:16" s="6" customFormat="1" x14ac:dyDescent="0.25">
      <c r="A6" s="32"/>
      <c r="B6" s="5" t="s">
        <v>11</v>
      </c>
      <c r="C6" s="26">
        <v>400</v>
      </c>
      <c r="D6" s="16">
        <v>0</v>
      </c>
      <c r="E6" s="19">
        <f t="shared" si="0"/>
        <v>800</v>
      </c>
      <c r="F6" s="17">
        <f t="shared" si="1"/>
        <v>0</v>
      </c>
      <c r="G6" s="1"/>
    </row>
    <row r="7" spans="1:16" s="6" customFormat="1" x14ac:dyDescent="0.25">
      <c r="A7" s="32"/>
      <c r="B7" s="5" t="s">
        <v>12</v>
      </c>
      <c r="C7" s="26">
        <v>450</v>
      </c>
      <c r="D7" s="16">
        <v>0</v>
      </c>
      <c r="E7" s="19">
        <f t="shared" si="0"/>
        <v>900</v>
      </c>
      <c r="F7" s="17">
        <f t="shared" si="1"/>
        <v>0</v>
      </c>
      <c r="G7" s="1"/>
    </row>
    <row r="8" spans="1:16" s="6" customFormat="1" x14ac:dyDescent="0.25">
      <c r="A8" s="32"/>
      <c r="B8" s="5" t="s">
        <v>13</v>
      </c>
      <c r="C8" s="26">
        <v>596</v>
      </c>
      <c r="D8" s="16">
        <v>0</v>
      </c>
      <c r="E8" s="19">
        <f>C8*2</f>
        <v>1192</v>
      </c>
      <c r="F8" s="17">
        <f>D8*2</f>
        <v>0</v>
      </c>
      <c r="G8" s="1"/>
    </row>
    <row r="9" spans="1:16" s="6" customFormat="1" x14ac:dyDescent="0.25">
      <c r="A9" s="32"/>
      <c r="B9" s="5" t="s">
        <v>14</v>
      </c>
      <c r="C9" s="26">
        <v>550</v>
      </c>
      <c r="D9" s="16">
        <v>0</v>
      </c>
      <c r="E9" s="19">
        <f t="shared" si="0"/>
        <v>1100</v>
      </c>
      <c r="F9" s="17">
        <f t="shared" si="1"/>
        <v>0</v>
      </c>
      <c r="G9" s="1"/>
    </row>
    <row r="10" spans="1:16" s="6" customFormat="1" x14ac:dyDescent="0.25">
      <c r="A10" s="21"/>
      <c r="B10" s="21"/>
      <c r="C10" s="22"/>
      <c r="D10" s="21"/>
      <c r="E10" s="15"/>
      <c r="F10" s="9"/>
      <c r="G10" s="15"/>
      <c r="H10" s="1"/>
      <c r="I10" s="1"/>
      <c r="J10" s="1"/>
    </row>
    <row r="11" spans="1:16" s="6" customFormat="1" ht="45" x14ac:dyDescent="0.25">
      <c r="A11" s="10" t="s">
        <v>1</v>
      </c>
      <c r="B11" s="28" t="s">
        <v>2</v>
      </c>
      <c r="C11" s="28"/>
      <c r="D11" s="28"/>
      <c r="E11" s="11" t="s">
        <v>6</v>
      </c>
      <c r="F11" s="1"/>
      <c r="G11" s="11" t="s">
        <v>7</v>
      </c>
      <c r="H11" s="1"/>
      <c r="I11" s="1"/>
      <c r="J11" s="1"/>
    </row>
    <row r="12" spans="1:16" s="6" customFormat="1" x14ac:dyDescent="0.25">
      <c r="A12" s="12">
        <v>1</v>
      </c>
      <c r="B12" s="29" t="s">
        <v>3</v>
      </c>
      <c r="C12" s="30"/>
      <c r="D12" s="31"/>
      <c r="E12" s="18">
        <f>E4+E5+E6+E7+E8+E9+E13</f>
        <v>18692</v>
      </c>
      <c r="F12" s="1"/>
      <c r="G12" s="20">
        <f>F4+F5+F6+F7+F8+F9+E13</f>
        <v>1000</v>
      </c>
      <c r="H12" s="1"/>
      <c r="I12" s="1"/>
      <c r="J12" s="1"/>
    </row>
    <row r="13" spans="1:16" s="6" customFormat="1" x14ac:dyDescent="0.25">
      <c r="A13" s="12" t="s">
        <v>17</v>
      </c>
      <c r="B13" s="29" t="s">
        <v>18</v>
      </c>
      <c r="C13" s="30"/>
      <c r="D13" s="31"/>
      <c r="E13" s="18">
        <v>1000</v>
      </c>
      <c r="F13" s="1"/>
      <c r="G13" s="1"/>
      <c r="H13" s="1"/>
      <c r="I13" s="1"/>
      <c r="J13" s="1"/>
    </row>
    <row r="14" spans="1:16" s="6" customFormat="1" x14ac:dyDescent="0.25">
      <c r="A14" s="3"/>
      <c r="B14" s="4"/>
      <c r="C14" s="13"/>
      <c r="D14" s="13"/>
      <c r="E14" s="1"/>
      <c r="F14" s="1"/>
      <c r="G14" s="1"/>
      <c r="H14" s="1"/>
      <c r="I14" s="1"/>
      <c r="J14" s="1"/>
    </row>
  </sheetData>
  <sheetProtection algorithmName="SHA-512" hashValue="LHmMLz/l3t3KHcDV415ejXVHMKvHPdc99ed3RpzKc963IwuZ5svYMUNEG3038hTcm9IQB3GXIrYGS1bTdc50tw==" saltValue="a1FBzv4zwtws9YKevZUYbQ==" spinCount="100000" sheet="1" objects="1" scenarios="1" selectLockedCells="1"/>
  <mergeCells count="5">
    <mergeCell ref="B13:D13"/>
    <mergeCell ref="A1:B1"/>
    <mergeCell ref="B11:D11"/>
    <mergeCell ref="B12:D12"/>
    <mergeCell ref="A4:A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2026-03-04T10:57:20Z</dcterms:modified>
</cp:coreProperties>
</file>